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Javne nabavke\Konkursna dokumentacija - radno\2025\405-106 ZS Kotlujevac MJU\priprema\swisstransfer_19032025_sa cenama - Copy\"/>
    </mc:Choice>
  </mc:AlternateContent>
  <bookViews>
    <workbookView xWindow="0" yWindow="0" windowWidth="28800" windowHeight="12435"/>
  </bookViews>
  <sheets>
    <sheet name="Table 1" sheetId="1" r:id="rId1"/>
  </sheets>
  <calcPr calcId="152511"/>
</workbook>
</file>

<file path=xl/calcChain.xml><?xml version="1.0" encoding="utf-8"?>
<calcChain xmlns="http://schemas.openxmlformats.org/spreadsheetml/2006/main">
  <c r="F15" i="1" l="1"/>
  <c r="F10" i="1" l="1"/>
  <c r="F19" i="1"/>
  <c r="F18" i="1"/>
  <c r="F17" i="1"/>
  <c r="F9" i="1"/>
  <c r="F12" i="1"/>
  <c r="F11" i="1"/>
  <c r="F14" i="1"/>
  <c r="F8" i="1"/>
  <c r="F7" i="1"/>
  <c r="F20" i="1" l="1"/>
</calcChain>
</file>

<file path=xl/sharedStrings.xml><?xml version="1.0" encoding="utf-8"?>
<sst xmlns="http://schemas.openxmlformats.org/spreadsheetml/2006/main" count="38" uniqueCount="30">
  <si>
    <r>
      <rPr>
        <b/>
        <sz val="8.5"/>
        <rFont val="Calibri"/>
        <family val="1"/>
      </rPr>
      <t>А</t>
    </r>
  </si>
  <si>
    <t>Pozicije obuhvataju nabavku i isporuku instalacionog materijala i opreme, polaganje kablova i montažu opreme, kao i njihovo
povezivanje na sistem. Celokupan kablovski razvod je od LSFR0H materijala (bezhalogenih elemenata, ne širi požar, prilikom izloženosti vatri oslobađa dim male gustine. Za potrebe izvođenja radova izvođačka firma mora da poseduje licence za navedene tipove instalacija.</t>
  </si>
  <si>
    <t>Red.br.</t>
  </si>
  <si>
    <t>Оpis opreme</t>
  </si>
  <si>
    <t>Јеd.</t>
  </si>
  <si>
    <t>меre</t>
  </si>
  <si>
    <t>Коličina</t>
  </si>
  <si>
    <t xml:space="preserve">Јedinična cena </t>
  </si>
  <si>
    <t>Ukupno</t>
  </si>
  <si>
    <t>ОPREMA</t>
  </si>
  <si>
    <t>kom</t>
  </si>
  <si>
    <t>m</t>
  </si>
  <si>
    <t>pauš.</t>
  </si>
  <si>
    <t>PREDMER I PREDRAČUN RADOVA - SOS</t>
  </si>
  <si>
    <t>UKUPNO SOS (bez  PDV-a):</t>
  </si>
  <si>
    <t>Paradox ANC1 šifrator Prikazni modul LED
LED displej, prikazuje stanje particija 1-8 ili zona 1-48 ili 49-96</t>
  </si>
  <si>
    <t>Ultracell UL7-12 Olovni hermetički zatvoreni akumulator
12V/7Ah</t>
  </si>
  <si>
    <t>WesternSecurity TR40 Transformator 40VA, zaliveni sa
osiguračem</t>
  </si>
  <si>
    <t>Montažna kutija za opremu dimenzija 400x400x200mm</t>
  </si>
  <si>
    <t>B</t>
  </si>
  <si>
    <t>Isporuka instalacionog bezhalogenog kabla tipa JH(St)H
3x2x0,6mm za povezivanje sos sistema, kabl mora biti izrađen
u skladu sa prema IEC 60754-2, EN 50267-2-2 standardima i
mora posedovati odgovarajuće sertifikate</t>
  </si>
  <si>
    <t>Potezni taster SOS 10A/250V, bezvijčana veza Ugradnja u zid
u montažnu kutiju Ø60 mm
Nazivne vrednosti: 10A/250V
Stepen zaštite: IP20
Dimenzije: 86x80 mm
Tip priključka: bezvijčani
Materijal podsklopa: plastika (polikarbonat)
Boja: bela</t>
  </si>
  <si>
    <t>Polaganje provodnika JH(St)H 3x2x0,6mm kroz gibljiva
creva</t>
  </si>
  <si>
    <t>Povezivanje i puštanje u rad alarmne centrale</t>
  </si>
  <si>
    <t>Montaža i povezivanje SOS tastera</t>
  </si>
  <si>
    <t>Alarmna centralaParadox SP5500/PCB Alarmna centrala 10 zona, 2 particije, 2 PGM izlaza, komunikator, ispunjava EN 50131 Security Grade 2 standard
5 ulaza za zone (10 sa dupliranjem) + max.15 zona na tastaturama, max. 24 dodatne zone (ukupno max.32 zone), max. 16 PGM-ova, mogućnost priključenja bežičnih senzora preko RTX3/RX1, StayD funkcija, 4-žična magistrala (bus), bez šifratora i kutije</t>
  </si>
  <si>
    <t>RADOVI</t>
  </si>
  <si>
    <t>C</t>
  </si>
  <si>
    <t>MREŽNA INSTALACIJA</t>
  </si>
  <si>
    <t>Isporuka bezhalogenih gibljivih creva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</si>
</sst>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rgb="FF000000"/>
      <name val="Times New Roman"/>
      <charset val="204"/>
    </font>
    <font>
      <b/>
      <i/>
      <sz val="14"/>
      <name val="Cambria"/>
    </font>
    <font>
      <b/>
      <sz val="8"/>
      <name val="Calibri"/>
    </font>
    <font>
      <b/>
      <sz val="8.5"/>
      <name val="Calibri"/>
    </font>
    <font>
      <b/>
      <sz val="8.5"/>
      <color rgb="FF000000"/>
      <name val="Calibri"/>
      <family val="2"/>
    </font>
    <font>
      <sz val="8.5"/>
      <color rgb="FF000000"/>
      <name val="Calibri"/>
      <family val="2"/>
    </font>
    <font>
      <b/>
      <sz val="12.5"/>
      <name val="Calibri"/>
    </font>
    <font>
      <b/>
      <sz val="12.5"/>
      <color rgb="FF000000"/>
      <name val="Calibri"/>
      <family val="2"/>
    </font>
    <font>
      <b/>
      <i/>
      <sz val="14"/>
      <color rgb="FF006FC0"/>
      <name val="Cambria"/>
      <family val="1"/>
    </font>
    <font>
      <b/>
      <sz val="8"/>
      <name val="Calibri"/>
      <family val="1"/>
    </font>
    <font>
      <i/>
      <sz val="9.5"/>
      <name val="Calibri"/>
      <family val="1"/>
    </font>
    <font>
      <b/>
      <sz val="8.5"/>
      <name val="Calibri"/>
      <family val="1"/>
    </font>
    <font>
      <sz val="8.5"/>
      <name val="Calibri"/>
      <family val="1"/>
    </font>
    <font>
      <b/>
      <sz val="12.5"/>
      <name val="Calibri"/>
      <family val="1"/>
    </font>
  </fonts>
  <fills count="5">
    <fill>
      <patternFill patternType="none"/>
    </fill>
    <fill>
      <patternFill patternType="gray125"/>
    </fill>
    <fill>
      <patternFill patternType="solid">
        <fgColor rgb="FF9BC2E6"/>
      </patternFill>
    </fill>
    <fill>
      <patternFill patternType="solid">
        <fgColor rgb="FF2E75B5"/>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0">
    <xf numFmtId="0" fontId="0" fillId="0" borderId="0" xfId="0" applyFill="1" applyBorder="1" applyAlignment="1">
      <alignment horizontal="left" vertical="top"/>
    </xf>
    <xf numFmtId="0" fontId="0" fillId="0" borderId="1" xfId="0" applyFill="1" applyBorder="1" applyAlignment="1">
      <alignment horizontal="left" vertical="top" wrapText="1"/>
    </xf>
    <xf numFmtId="0" fontId="3" fillId="2" borderId="1" xfId="0" applyFont="1" applyFill="1" applyBorder="1" applyAlignment="1">
      <alignment horizontal="center" vertical="top" wrapText="1"/>
    </xf>
    <xf numFmtId="1" fontId="4" fillId="0" borderId="1" xfId="0" applyNumberFormat="1" applyFont="1" applyFill="1" applyBorder="1" applyAlignment="1">
      <alignment horizontal="center" vertical="top" shrinkToFit="1"/>
    </xf>
    <xf numFmtId="1" fontId="5" fillId="0" borderId="1" xfId="0" applyNumberFormat="1" applyFont="1" applyFill="1" applyBorder="1" applyAlignment="1">
      <alignment horizontal="center" vertical="center" shrinkToFit="1"/>
    </xf>
    <xf numFmtId="4" fontId="5" fillId="0" borderId="1" xfId="0" applyNumberFormat="1" applyFont="1" applyFill="1" applyBorder="1" applyAlignment="1">
      <alignment horizontal="right" vertical="center" shrinkToFit="1"/>
    </xf>
    <xf numFmtId="2" fontId="5" fillId="0" borderId="1" xfId="0" applyNumberFormat="1" applyFont="1" applyFill="1" applyBorder="1" applyAlignment="1">
      <alignment horizontal="right" vertical="center" shrinkToFit="1"/>
    </xf>
    <xf numFmtId="1" fontId="5" fillId="0" borderId="1" xfId="0" applyNumberFormat="1" applyFont="1" applyFill="1" applyBorder="1" applyAlignment="1">
      <alignment horizontal="center" vertical="top" shrinkToFit="1"/>
    </xf>
    <xf numFmtId="2" fontId="5" fillId="0" borderId="1" xfId="0" applyNumberFormat="1" applyFont="1" applyFill="1" applyBorder="1" applyAlignment="1">
      <alignment horizontal="right" vertical="top" shrinkToFit="1"/>
    </xf>
    <xf numFmtId="4" fontId="5" fillId="0" borderId="1" xfId="0" applyNumberFormat="1" applyFont="1" applyFill="1" applyBorder="1" applyAlignment="1">
      <alignment horizontal="right" vertical="top" shrinkToFit="1"/>
    </xf>
    <xf numFmtId="4" fontId="7" fillId="3" borderId="1" xfId="0" applyNumberFormat="1" applyFont="1" applyFill="1" applyBorder="1" applyAlignment="1">
      <alignment horizontal="right" vertical="top" shrinkToFit="1"/>
    </xf>
    <xf numFmtId="0" fontId="10"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9" fillId="2" borderId="1" xfId="0" applyFont="1" applyFill="1" applyBorder="1" applyAlignment="1">
      <alignment horizontal="center"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1" fillId="2" borderId="1" xfId="0" applyFont="1" applyFill="1" applyBorder="1" applyAlignment="1">
      <alignment horizontal="center" vertical="top" wrapText="1"/>
    </xf>
    <xf numFmtId="1" fontId="4" fillId="4" borderId="1" xfId="0" applyNumberFormat="1" applyFont="1" applyFill="1" applyBorder="1" applyAlignment="1">
      <alignment horizontal="center" vertical="top" shrinkToFit="1"/>
    </xf>
    <xf numFmtId="0" fontId="12" fillId="4" borderId="1" xfId="0" applyFont="1" applyFill="1" applyBorder="1" applyAlignment="1">
      <alignment horizontal="left" vertical="top" wrapText="1"/>
    </xf>
    <xf numFmtId="0" fontId="12" fillId="4" borderId="1" xfId="0" applyFont="1" applyFill="1" applyBorder="1" applyAlignment="1">
      <alignment horizontal="center" vertical="center" wrapText="1"/>
    </xf>
    <xf numFmtId="1" fontId="5" fillId="4" borderId="1" xfId="0" applyNumberFormat="1" applyFont="1" applyFill="1" applyBorder="1" applyAlignment="1">
      <alignment horizontal="center" vertical="center" shrinkToFit="1"/>
    </xf>
    <xf numFmtId="2" fontId="5" fillId="4" borderId="1" xfId="0" applyNumberFormat="1" applyFont="1" applyFill="1" applyBorder="1" applyAlignment="1">
      <alignment horizontal="right" vertical="center" shrinkToFit="1"/>
    </xf>
    <xf numFmtId="4" fontId="5" fillId="4" borderId="1" xfId="0" applyNumberFormat="1" applyFont="1" applyFill="1" applyBorder="1" applyAlignment="1">
      <alignment horizontal="right" vertical="center" shrinkToFit="1"/>
    </xf>
    <xf numFmtId="0" fontId="0" fillId="4" borderId="0" xfId="0" applyFill="1" applyBorder="1" applyAlignment="1">
      <alignment horizontal="left" vertical="top"/>
    </xf>
    <xf numFmtId="0" fontId="11"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3"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8" fillId="0" borderId="2" xfId="0" applyFont="1" applyFill="1" applyBorder="1" applyAlignment="1">
      <alignment horizontal="left" vertical="top" wrapText="1" indent="5"/>
    </xf>
    <xf numFmtId="0" fontId="1" fillId="0" borderId="3" xfId="0" applyFont="1" applyFill="1" applyBorder="1" applyAlignment="1">
      <alignment horizontal="left" vertical="top" wrapText="1" indent="5"/>
    </xf>
    <xf numFmtId="0" fontId="1" fillId="0" borderId="4" xfId="0" applyFont="1" applyFill="1" applyBorder="1" applyAlignment="1">
      <alignment horizontal="left" vertical="top" wrapText="1" indent="5"/>
    </xf>
    <xf numFmtId="0" fontId="0" fillId="0" borderId="2" xfId="0" applyFill="1" applyBorder="1" applyAlignment="1">
      <alignment horizontal="left" wrapText="1"/>
    </xf>
    <xf numFmtId="0" fontId="0" fillId="0" borderId="3" xfId="0" applyFill="1" applyBorder="1" applyAlignment="1">
      <alignment horizontal="left" wrapText="1"/>
    </xf>
    <xf numFmtId="0" fontId="0" fillId="0" borderId="4" xfId="0" applyFill="1" applyBorder="1" applyAlignment="1">
      <alignment horizontal="left" wrapText="1"/>
    </xf>
    <xf numFmtId="0" fontId="9"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9" fillId="2" borderId="5" xfId="0" applyFont="1" applyFill="1" applyBorder="1" applyAlignment="1">
      <alignment horizontal="center" vertical="top" wrapText="1"/>
    </xf>
    <xf numFmtId="0" fontId="2" fillId="2" borderId="6"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tabSelected="1" zoomScale="136" zoomScaleNormal="136" workbookViewId="0">
      <selection activeCell="E21" sqref="E21"/>
    </sheetView>
  </sheetViews>
  <sheetFormatPr defaultRowHeight="12.75" x14ac:dyDescent="0.2"/>
  <cols>
    <col min="1" max="1" width="7.1640625" customWidth="1"/>
    <col min="2" max="2" width="52" customWidth="1"/>
    <col min="3" max="3" width="9.5" customWidth="1"/>
    <col min="4" max="4" width="10.5" customWidth="1"/>
    <col min="5" max="5" width="15.83203125" customWidth="1"/>
    <col min="6" max="6" width="22.1640625" customWidth="1"/>
  </cols>
  <sheetData>
    <row r="1" spans="1:6" ht="32.450000000000003" customHeight="1" x14ac:dyDescent="0.2">
      <c r="A1" s="30" t="s">
        <v>13</v>
      </c>
      <c r="B1" s="31"/>
      <c r="C1" s="31"/>
      <c r="D1" s="31"/>
      <c r="E1" s="31"/>
      <c r="F1" s="32"/>
    </row>
    <row r="2" spans="1:6" ht="12" customHeight="1" x14ac:dyDescent="0.2">
      <c r="A2" s="33"/>
      <c r="B2" s="34"/>
      <c r="C2" s="34"/>
      <c r="D2" s="34"/>
      <c r="E2" s="34"/>
      <c r="F2" s="35"/>
    </row>
    <row r="3" spans="1:6" ht="12" customHeight="1" x14ac:dyDescent="0.2">
      <c r="A3" s="36" t="s">
        <v>2</v>
      </c>
      <c r="B3" s="38" t="s">
        <v>3</v>
      </c>
      <c r="C3" s="13" t="s">
        <v>4</v>
      </c>
      <c r="D3" s="36" t="s">
        <v>6</v>
      </c>
      <c r="E3" s="36" t="s">
        <v>7</v>
      </c>
      <c r="F3" s="38" t="s">
        <v>8</v>
      </c>
    </row>
    <row r="4" spans="1:6" ht="12" customHeight="1" x14ac:dyDescent="0.2">
      <c r="A4" s="37"/>
      <c r="B4" s="39"/>
      <c r="C4" s="13" t="s">
        <v>5</v>
      </c>
      <c r="D4" s="37"/>
      <c r="E4" s="37"/>
      <c r="F4" s="39"/>
    </row>
    <row r="5" spans="1:6" ht="102" customHeight="1" x14ac:dyDescent="0.2">
      <c r="A5" s="1"/>
      <c r="B5" s="11" t="s">
        <v>1</v>
      </c>
      <c r="C5" s="1"/>
      <c r="D5" s="1"/>
      <c r="E5" s="1"/>
      <c r="F5" s="1"/>
    </row>
    <row r="6" spans="1:6" ht="12.75" customHeight="1" x14ac:dyDescent="0.2">
      <c r="A6" s="2" t="s">
        <v>0</v>
      </c>
      <c r="B6" s="24" t="s">
        <v>9</v>
      </c>
      <c r="C6" s="25"/>
      <c r="D6" s="25"/>
      <c r="E6" s="25"/>
      <c r="F6" s="26"/>
    </row>
    <row r="7" spans="1:6" ht="83.25" customHeight="1" x14ac:dyDescent="0.2">
      <c r="A7" s="3">
        <v>1</v>
      </c>
      <c r="B7" s="12" t="s">
        <v>25</v>
      </c>
      <c r="C7" s="14" t="s">
        <v>10</v>
      </c>
      <c r="D7" s="4">
        <v>1</v>
      </c>
      <c r="E7" s="5">
        <v>0</v>
      </c>
      <c r="F7" s="5">
        <f t="shared" ref="F7:F14" si="0">SUM(D7*E7)</f>
        <v>0</v>
      </c>
    </row>
    <row r="8" spans="1:6" ht="25.5" customHeight="1" x14ac:dyDescent="0.2">
      <c r="A8" s="3">
        <v>2</v>
      </c>
      <c r="B8" s="12" t="s">
        <v>15</v>
      </c>
      <c r="C8" s="14" t="s">
        <v>10</v>
      </c>
      <c r="D8" s="4">
        <v>1</v>
      </c>
      <c r="E8" s="6">
        <v>0</v>
      </c>
      <c r="F8" s="5">
        <f t="shared" si="0"/>
        <v>0</v>
      </c>
    </row>
    <row r="9" spans="1:6" ht="91.5" customHeight="1" x14ac:dyDescent="0.2">
      <c r="A9" s="3">
        <v>3</v>
      </c>
      <c r="B9" s="12" t="s">
        <v>21</v>
      </c>
      <c r="C9" s="14" t="s">
        <v>10</v>
      </c>
      <c r="D9" s="4">
        <v>2</v>
      </c>
      <c r="E9" s="6">
        <v>0</v>
      </c>
      <c r="F9" s="5">
        <f t="shared" si="0"/>
        <v>0</v>
      </c>
    </row>
    <row r="10" spans="1:6" s="23" customFormat="1" ht="25.5" customHeight="1" x14ac:dyDescent="0.2">
      <c r="A10" s="17">
        <v>4</v>
      </c>
      <c r="B10" s="18" t="s">
        <v>16</v>
      </c>
      <c r="C10" s="19" t="s">
        <v>10</v>
      </c>
      <c r="D10" s="20">
        <v>1</v>
      </c>
      <c r="E10" s="21">
        <v>0</v>
      </c>
      <c r="F10" s="22">
        <f t="shared" si="0"/>
        <v>0</v>
      </c>
    </row>
    <row r="11" spans="1:6" s="23" customFormat="1" ht="25.5" customHeight="1" x14ac:dyDescent="0.2">
      <c r="A11" s="17">
        <v>5</v>
      </c>
      <c r="B11" s="18" t="s">
        <v>17</v>
      </c>
      <c r="C11" s="19" t="s">
        <v>10</v>
      </c>
      <c r="D11" s="20">
        <v>1</v>
      </c>
      <c r="E11" s="21">
        <v>0</v>
      </c>
      <c r="F11" s="21">
        <f t="shared" si="0"/>
        <v>0</v>
      </c>
    </row>
    <row r="12" spans="1:6" s="23" customFormat="1" ht="15" customHeight="1" x14ac:dyDescent="0.2">
      <c r="A12" s="17">
        <v>6</v>
      </c>
      <c r="B12" s="18" t="s">
        <v>18</v>
      </c>
      <c r="C12" s="19" t="s">
        <v>10</v>
      </c>
      <c r="D12" s="20">
        <v>1</v>
      </c>
      <c r="E12" s="21">
        <v>0</v>
      </c>
      <c r="F12" s="21">
        <f t="shared" si="0"/>
        <v>0</v>
      </c>
    </row>
    <row r="13" spans="1:6" ht="12.75" customHeight="1" x14ac:dyDescent="0.2">
      <c r="A13" s="16" t="s">
        <v>19</v>
      </c>
      <c r="B13" s="24" t="s">
        <v>28</v>
      </c>
      <c r="C13" s="25"/>
      <c r="D13" s="25"/>
      <c r="E13" s="25"/>
      <c r="F13" s="26"/>
    </row>
    <row r="14" spans="1:6" ht="51" customHeight="1" x14ac:dyDescent="0.2">
      <c r="A14" s="3">
        <v>7</v>
      </c>
      <c r="B14" s="12" t="s">
        <v>20</v>
      </c>
      <c r="C14" s="14" t="s">
        <v>11</v>
      </c>
      <c r="D14" s="4">
        <v>55</v>
      </c>
      <c r="E14" s="6">
        <v>0</v>
      </c>
      <c r="F14" s="6">
        <f t="shared" si="0"/>
        <v>0</v>
      </c>
    </row>
    <row r="15" spans="1:6" ht="16.5" customHeight="1" x14ac:dyDescent="0.2">
      <c r="A15" s="3">
        <v>8</v>
      </c>
      <c r="B15" s="12" t="s">
        <v>29</v>
      </c>
      <c r="C15" s="14" t="s">
        <v>11</v>
      </c>
      <c r="D15" s="4">
        <v>55</v>
      </c>
      <c r="E15" s="6">
        <v>0</v>
      </c>
      <c r="F15" s="6">
        <f t="shared" ref="F15" si="1">SUM(D15*E15)</f>
        <v>0</v>
      </c>
    </row>
    <row r="16" spans="1:6" ht="12.75" customHeight="1" x14ac:dyDescent="0.2">
      <c r="A16" s="16" t="s">
        <v>27</v>
      </c>
      <c r="B16" s="24" t="s">
        <v>26</v>
      </c>
      <c r="C16" s="25"/>
      <c r="D16" s="25"/>
      <c r="E16" s="25"/>
      <c r="F16" s="26"/>
    </row>
    <row r="17" spans="1:6" ht="18" customHeight="1" x14ac:dyDescent="0.2">
      <c r="A17" s="3">
        <v>9</v>
      </c>
      <c r="B17" s="12" t="s">
        <v>24</v>
      </c>
      <c r="C17" s="14" t="s">
        <v>10</v>
      </c>
      <c r="D17" s="4">
        <v>2</v>
      </c>
      <c r="E17" s="6">
        <v>0</v>
      </c>
      <c r="F17" s="5">
        <f>SUM(D17*E17)</f>
        <v>0</v>
      </c>
    </row>
    <row r="18" spans="1:6" ht="12.75" customHeight="1" x14ac:dyDescent="0.2">
      <c r="A18" s="3">
        <v>10</v>
      </c>
      <c r="B18" s="12" t="s">
        <v>22</v>
      </c>
      <c r="C18" s="15" t="s">
        <v>11</v>
      </c>
      <c r="D18" s="7">
        <v>55</v>
      </c>
      <c r="E18" s="8">
        <v>0</v>
      </c>
      <c r="F18" s="9">
        <f>SUM(D18*E18)</f>
        <v>0</v>
      </c>
    </row>
    <row r="19" spans="1:6" ht="12.75" customHeight="1" x14ac:dyDescent="0.2">
      <c r="A19" s="3">
        <v>11</v>
      </c>
      <c r="B19" s="12" t="s">
        <v>23</v>
      </c>
      <c r="C19" s="15" t="s">
        <v>12</v>
      </c>
      <c r="D19" s="7">
        <v>1</v>
      </c>
      <c r="E19" s="9">
        <v>0</v>
      </c>
      <c r="F19" s="9">
        <f>SUM(D19*E19)</f>
        <v>0</v>
      </c>
    </row>
    <row r="20" spans="1:6" ht="18.75" customHeight="1" x14ac:dyDescent="0.2">
      <c r="A20" s="27" t="s">
        <v>14</v>
      </c>
      <c r="B20" s="28"/>
      <c r="C20" s="28"/>
      <c r="D20" s="28"/>
      <c r="E20" s="29"/>
      <c r="F20" s="10">
        <f>SUM(F7+F8+F9+F10+F11+F12+F17+F18+F19)</f>
        <v>0</v>
      </c>
    </row>
  </sheetData>
  <mergeCells count="11">
    <mergeCell ref="B6:F6"/>
    <mergeCell ref="B16:F16"/>
    <mergeCell ref="A20:E20"/>
    <mergeCell ref="A1:F1"/>
    <mergeCell ref="A2:F2"/>
    <mergeCell ref="A3:A4"/>
    <mergeCell ref="B3:B4"/>
    <mergeCell ref="D3:D4"/>
    <mergeCell ref="E3:E4"/>
    <mergeCell ref="F3:F4"/>
    <mergeCell ref="B13:F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Ivan Zivkovic</cp:lastModifiedBy>
  <cp:lastPrinted>2025-01-17T07:40:30Z</cp:lastPrinted>
  <dcterms:created xsi:type="dcterms:W3CDTF">2024-10-14T13:31:54Z</dcterms:created>
  <dcterms:modified xsi:type="dcterms:W3CDTF">2025-03-20T13:32:49Z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2024-08-22T00:00:00Z</vt:filetime>
  </property>
  <property fmtid="{D5CDD505-2E9C-101B-9397-08002B2CF9AE}" pid="3" name="Creator">
    <vt:lpwstr>Microsoft® Excel® 2013</vt:lpwstr>
  </property>
  <property fmtid="{D5CDD505-2E9C-101B-9397-08002B2CF9AE}" pid="4" name="LastSaved">
    <vt:filetime>2024-10-14T00:00:00Z</vt:filetime>
  </property>
  <property fmtid="{D5CDD505-2E9C-101B-9397-08002B2CF9AE}" pid="5" name="Producer">
    <vt:lpwstr>Microsoft® Excel® 2013</vt:lpwstr>
  </property>
</Properties>
</file>